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/>
  <c r="N39" i="24"/>
  <c r="K17" i="23"/>
  <c r="K43" i="23" s="1"/>
  <c r="J17" i="23"/>
  <c r="I17" i="23"/>
  <c r="I43" i="23"/>
  <c r="H17" i="23"/>
  <c r="H43" i="23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/>
  <c r="K15" i="23"/>
  <c r="K41" i="23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/>
  <c r="G14" i="23"/>
  <c r="F14" i="23"/>
  <c r="F40" i="23" s="1"/>
  <c r="K13" i="23"/>
  <c r="J13" i="23"/>
  <c r="J39" i="23"/>
  <c r="I13" i="23"/>
  <c r="I39" i="23"/>
  <c r="H13" i="23"/>
  <c r="G13" i="23"/>
  <c r="G39" i="23" s="1"/>
  <c r="F13" i="23"/>
  <c r="K12" i="23"/>
  <c r="K38" i="23"/>
  <c r="J12" i="23"/>
  <c r="I12" i="23"/>
  <c r="I38" i="23" s="1"/>
  <c r="H12" i="23"/>
  <c r="G12" i="23"/>
  <c r="G38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M15" i="24" s="1"/>
  <c r="M41" i="24" s="1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/>
  <c r="N40" i="16"/>
  <c r="G14" i="16"/>
  <c r="G40" i="16" s="1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G46" i="18" s="1"/>
  <c r="I18" i="18"/>
  <c r="I46" i="18" s="1"/>
  <c r="K18" i="18"/>
  <c r="K46" i="18"/>
  <c r="C18" i="18"/>
  <c r="C46" i="18" s="1"/>
  <c r="N45" i="18"/>
  <c r="G17" i="18"/>
  <c r="I17" i="18"/>
  <c r="I45" i="18" s="1"/>
  <c r="K17" i="18"/>
  <c r="K45" i="18"/>
  <c r="H17" i="18"/>
  <c r="H45" i="18" s="1"/>
  <c r="D45" i="18"/>
  <c r="C17" i="18"/>
  <c r="C45" i="18"/>
  <c r="N44" i="18"/>
  <c r="G16" i="18"/>
  <c r="I16" i="18"/>
  <c r="I44" i="18"/>
  <c r="K16" i="18"/>
  <c r="K44" i="18"/>
  <c r="C16" i="18"/>
  <c r="C44" i="18"/>
  <c r="N43" i="18"/>
  <c r="G15" i="18"/>
  <c r="I15" i="18"/>
  <c r="I43" i="18"/>
  <c r="K15" i="18"/>
  <c r="K43" i="18"/>
  <c r="D43" i="18"/>
  <c r="C15" i="18"/>
  <c r="C43" i="18" s="1"/>
  <c r="N42" i="18"/>
  <c r="G14" i="18"/>
  <c r="I14" i="18"/>
  <c r="I42" i="18" s="1"/>
  <c r="K14" i="18"/>
  <c r="K42" i="18"/>
  <c r="C14" i="18"/>
  <c r="C42" i="18" s="1"/>
  <c r="D6" i="18"/>
  <c r="D34" i="18" s="1"/>
  <c r="M33" i="18"/>
  <c r="K5" i="18"/>
  <c r="K33" i="18"/>
  <c r="I5" i="18"/>
  <c r="I33" i="18"/>
  <c r="F5" i="18"/>
  <c r="F33" i="18"/>
  <c r="D5" i="18"/>
  <c r="D33" i="18"/>
  <c r="B5" i="18"/>
  <c r="B33" i="18"/>
  <c r="G27" i="19"/>
  <c r="G53" i="19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H15" i="18"/>
  <c r="H43" i="18"/>
  <c r="J15" i="18"/>
  <c r="J43" i="18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/>
  <c r="J16" i="22"/>
  <c r="J42" i="22"/>
  <c r="B20" i="8"/>
  <c r="F16" i="2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F34" i="11" s="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/>
  <c r="AH14" i="10" s="1"/>
  <c r="AL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9"/>
  <c r="M43" i="19"/>
  <c r="M15" i="17"/>
  <c r="M43" i="17"/>
  <c r="M16" i="21"/>
  <c r="M42" i="21"/>
  <c r="M43" i="20"/>
  <c r="M45" i="20"/>
  <c r="M18" i="19"/>
  <c r="M44" i="19"/>
  <c r="M18" i="17"/>
  <c r="M46" i="17"/>
  <c r="M40" i="24"/>
  <c r="M17" i="16"/>
  <c r="M43" i="16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L41" i="19"/>
  <c r="L42" i="17"/>
  <c r="L40" i="19"/>
  <c r="F38" i="21"/>
  <c r="AF16" i="10"/>
  <c r="AH16" i="10"/>
  <c r="AL16" i="10" s="1"/>
  <c r="AF24" i="10"/>
  <c r="AH24" i="10" s="1"/>
  <c r="AL24" i="10" s="1"/>
  <c r="AF32" i="10"/>
  <c r="AK32" i="10"/>
  <c r="AF16" i="11"/>
  <c r="AK16" i="11"/>
  <c r="AF20" i="11"/>
  <c r="AF24" i="11"/>
  <c r="AH24" i="11" s="1"/>
  <c r="AL24" i="11" s="1"/>
  <c r="AF28" i="11"/>
  <c r="AF32" i="11"/>
  <c r="AH32" i="11" s="1"/>
  <c r="AL32" i="11" s="1"/>
  <c r="AF36" i="11"/>
  <c r="AF15" i="12"/>
  <c r="AK15" i="12" s="1"/>
  <c r="AF23" i="12"/>
  <c r="AK23" i="12" s="1"/>
  <c r="AF31" i="12"/>
  <c r="AH31" i="12" s="1"/>
  <c r="AL31" i="12" s="1"/>
  <c r="AF37" i="8"/>
  <c r="AH37" i="8"/>
  <c r="AL37" i="8" s="1"/>
  <c r="AF16" i="9"/>
  <c r="AF20" i="9"/>
  <c r="AK20" i="9"/>
  <c r="AF22" i="9"/>
  <c r="AF24" i="9"/>
  <c r="AK24" i="9" s="1"/>
  <c r="AF26" i="9"/>
  <c r="AH26" i="9" s="1"/>
  <c r="AL26" i="9" s="1"/>
  <c r="AF28" i="9"/>
  <c r="AH28" i="9"/>
  <c r="AL28" i="9" s="1"/>
  <c r="AF30" i="9"/>
  <c r="AF32" i="9"/>
  <c r="AK32" i="9"/>
  <c r="AF34" i="9"/>
  <c r="AH34" i="9"/>
  <c r="AL34" i="9" s="1"/>
  <c r="AF36" i="9"/>
  <c r="AH36" i="9" s="1"/>
  <c r="AL36" i="9" s="1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/>
  <c r="M15" i="16"/>
  <c r="M41" i="16"/>
  <c r="G41" i="16"/>
  <c r="G39" i="22"/>
  <c r="G40" i="22"/>
  <c r="G41" i="22"/>
  <c r="G43" i="22"/>
  <c r="G40" i="21"/>
  <c r="G43" i="21"/>
  <c r="G37" i="20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H20" i="9"/>
  <c r="AL20" i="9" s="1"/>
  <c r="AL32" i="7"/>
  <c r="AL24" i="7"/>
  <c r="AL20" i="7"/>
  <c r="AH32" i="9"/>
  <c r="AL32" i="9" s="1"/>
  <c r="AH24" i="9"/>
  <c r="AL24" i="9" s="1"/>
  <c r="AH16" i="9"/>
  <c r="AL16" i="9" s="1"/>
  <c r="AK16" i="9"/>
  <c r="AL36" i="7"/>
  <c r="AL28" i="7"/>
  <c r="AL16" i="7"/>
  <c r="AK37" i="8"/>
  <c r="AK14" i="10"/>
  <c r="AH30" i="9"/>
  <c r="AL30" i="9" s="1"/>
  <c r="AK30" i="9"/>
  <c r="AH22" i="9"/>
  <c r="AL22" i="9"/>
  <c r="AK22" i="9"/>
  <c r="AL34" i="7"/>
  <c r="AL30" i="7"/>
  <c r="AL26" i="7"/>
  <c r="AL22" i="7"/>
  <c r="AL18" i="7"/>
  <c r="AL14" i="7"/>
  <c r="AK31" i="12"/>
  <c r="AH36" i="11"/>
  <c r="AL36" i="11"/>
  <c r="AK36" i="11"/>
  <c r="AK32" i="11"/>
  <c r="AH28" i="11"/>
  <c r="AL28" i="11"/>
  <c r="AK28" i="11"/>
  <c r="AK24" i="11"/>
  <c r="AH20" i="11"/>
  <c r="AL20" i="11"/>
  <c r="AK20" i="11"/>
  <c r="AH16" i="11"/>
  <c r="AL16" i="11" s="1"/>
  <c r="AH32" i="10"/>
  <c r="AL32" i="10" s="1"/>
  <c r="AK24" i="10"/>
  <c r="AK16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23" i="3"/>
  <c r="D55" i="3"/>
  <c r="D14" i="3"/>
  <c r="D46" i="3"/>
  <c r="D15" i="3"/>
  <c r="D47" i="3"/>
  <c r="D18" i="3"/>
  <c r="D50" i="3"/>
  <c r="D21" i="3"/>
  <c r="D53" i="3"/>
  <c r="AH28" i="10"/>
  <c r="AL28" i="10" s="1"/>
  <c r="AK28" i="10"/>
  <c r="L22" i="3"/>
  <c r="L54" i="3"/>
  <c r="AH13" i="10"/>
  <c r="AL13" i="10"/>
  <c r="AF18" i="10"/>
  <c r="AH18" i="10"/>
  <c r="AL18" i="10" s="1"/>
  <c r="F20" i="3"/>
  <c r="F52" i="3" s="1"/>
  <c r="AF13" i="12"/>
  <c r="L20" i="3" s="1"/>
  <c r="L52" i="3" s="1"/>
  <c r="AF17" i="12"/>
  <c r="AH17" i="12"/>
  <c r="AL17" i="12" s="1"/>
  <c r="AF21" i="12"/>
  <c r="AH21" i="12" s="1"/>
  <c r="AL21" i="12" s="1"/>
  <c r="AF25" i="12"/>
  <c r="AF29" i="12"/>
  <c r="AF33" i="12"/>
  <c r="AH33" i="12"/>
  <c r="AL33" i="12" s="1"/>
  <c r="AF37" i="12"/>
  <c r="AH37" i="12" s="1"/>
  <c r="AL37" i="12" s="1"/>
  <c r="D22" i="3"/>
  <c r="D54" i="3"/>
  <c r="D19" i="3"/>
  <c r="D51" i="3"/>
  <c r="D17" i="3"/>
  <c r="D49" i="3"/>
  <c r="D20" i="3"/>
  <c r="D52" i="3"/>
  <c r="D16" i="3"/>
  <c r="D48" i="3"/>
  <c r="AK28" i="9"/>
  <c r="AF15" i="11"/>
  <c r="AH15" i="11" s="1"/>
  <c r="AL15" i="11" s="1"/>
  <c r="AF17" i="11"/>
  <c r="AF18" i="11"/>
  <c r="AH18" i="11" s="1"/>
  <c r="AL18" i="11" s="1"/>
  <c r="AF19" i="11"/>
  <c r="AF21" i="11"/>
  <c r="AH21" i="11" s="1"/>
  <c r="AL21" i="11" s="1"/>
  <c r="AF23" i="11"/>
  <c r="AF25" i="11"/>
  <c r="AF27" i="11"/>
  <c r="AF29" i="11"/>
  <c r="AH29" i="11" s="1"/>
  <c r="AL29" i="11" s="1"/>
  <c r="AF31" i="11"/>
  <c r="AF33" i="11"/>
  <c r="AF35" i="11"/>
  <c r="AF37" i="11"/>
  <c r="AH37" i="11" s="1"/>
  <c r="AL37" i="11" s="1"/>
  <c r="AF14" i="9"/>
  <c r="I39" i="21"/>
  <c r="M13" i="21"/>
  <c r="M39" i="21"/>
  <c r="M14" i="19"/>
  <c r="M40" i="19"/>
  <c r="M15" i="18"/>
  <c r="M43" i="18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/>
  <c r="M17" i="22"/>
  <c r="M43" i="22"/>
  <c r="M12" i="16"/>
  <c r="M38" i="16"/>
  <c r="M12" i="24"/>
  <c r="M38" i="24"/>
  <c r="M13" i="22"/>
  <c r="M39" i="22"/>
  <c r="M12" i="21"/>
  <c r="M38" i="21"/>
  <c r="M14" i="17"/>
  <c r="M42" i="17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F34" i="12"/>
  <c r="AH34" i="12" s="1"/>
  <c r="AL34" i="12" s="1"/>
  <c r="AF36" i="12"/>
  <c r="AF36" i="8"/>
  <c r="AH36" i="8" s="1"/>
  <c r="AL36" i="8" s="1"/>
  <c r="M12" i="22"/>
  <c r="M38" i="22"/>
  <c r="M16" i="22"/>
  <c r="M42" i="22"/>
  <c r="M14" i="21"/>
  <c r="M40" i="21"/>
  <c r="M15" i="21"/>
  <c r="M41" i="21"/>
  <c r="M17" i="21"/>
  <c r="M43" i="21"/>
  <c r="M17" i="20"/>
  <c r="M42" i="20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/>
  <c r="AK14" i="12"/>
  <c r="AK16" i="12"/>
  <c r="AH18" i="12"/>
  <c r="AL18" i="12"/>
  <c r="AK18" i="12"/>
  <c r="AH20" i="12"/>
  <c r="AL20" i="12" s="1"/>
  <c r="AK20" i="12"/>
  <c r="AH24" i="12"/>
  <c r="AL24" i="12" s="1"/>
  <c r="AK24" i="12"/>
  <c r="AH28" i="12"/>
  <c r="AL28" i="12" s="1"/>
  <c r="AK28" i="12"/>
  <c r="AH32" i="12"/>
  <c r="AL32" i="12" s="1"/>
  <c r="AK32" i="12"/>
  <c r="AH36" i="12"/>
  <c r="AL36" i="12" s="1"/>
  <c r="AK36" i="12"/>
  <c r="AK26" i="9"/>
  <c r="AK34" i="9"/>
  <c r="AK18" i="10"/>
  <c r="AH34" i="10"/>
  <c r="AL34" i="10"/>
  <c r="AK34" i="10"/>
  <c r="AH15" i="10"/>
  <c r="AL15" i="10" s="1"/>
  <c r="AK15" i="10"/>
  <c r="AH19" i="10"/>
  <c r="AL19" i="10" s="1"/>
  <c r="AK19" i="10"/>
  <c r="AH23" i="10"/>
  <c r="AL23" i="10" s="1"/>
  <c r="AK23" i="10"/>
  <c r="AH27" i="10"/>
  <c r="AL27" i="10" s="1"/>
  <c r="AK27" i="10"/>
  <c r="AH31" i="10"/>
  <c r="AL31" i="10" s="1"/>
  <c r="AK31" i="10"/>
  <c r="AH35" i="10"/>
  <c r="AL35" i="10" s="1"/>
  <c r="AK35" i="10"/>
  <c r="AK13" i="10"/>
  <c r="M19" i="18"/>
  <c r="M47" i="18"/>
  <c r="AH31" i="11"/>
  <c r="AL31" i="11" s="1"/>
  <c r="AK31" i="11"/>
  <c r="AH25" i="11"/>
  <c r="AL25" i="11" s="1"/>
  <c r="AK25" i="11"/>
  <c r="AK18" i="11"/>
  <c r="AH25" i="12"/>
  <c r="AL25" i="12" s="1"/>
  <c r="AK25" i="12"/>
  <c r="AK33" i="12"/>
  <c r="AH14" i="9"/>
  <c r="AL14" i="9" s="1"/>
  <c r="AK14" i="9"/>
  <c r="AH35" i="11"/>
  <c r="AL35" i="11"/>
  <c r="AK35" i="11"/>
  <c r="AH33" i="11"/>
  <c r="AL33" i="11" s="1"/>
  <c r="AK33" i="11"/>
  <c r="AH27" i="11"/>
  <c r="AL27" i="11"/>
  <c r="AK27" i="11"/>
  <c r="AH23" i="11"/>
  <c r="AL23" i="11" s="1"/>
  <c r="AK23" i="11"/>
  <c r="AH19" i="11"/>
  <c r="AL19" i="11"/>
  <c r="AK19" i="11"/>
  <c r="AH17" i="11"/>
  <c r="AL17" i="11" s="1"/>
  <c r="AK17" i="11"/>
  <c r="AK21" i="12"/>
  <c r="AH30" i="10" l="1"/>
  <c r="AL30" i="10" s="1"/>
  <c r="AK30" i="10"/>
  <c r="AK14" i="11"/>
  <c r="AH14" i="11"/>
  <c r="AL14" i="11" s="1"/>
  <c r="AH19" i="12"/>
  <c r="AL19" i="12" s="1"/>
  <c r="AK19" i="12"/>
  <c r="AH27" i="12"/>
  <c r="AL27" i="12" s="1"/>
  <c r="AK27" i="12"/>
  <c r="AH35" i="12"/>
  <c r="AL35" i="12" s="1"/>
  <c r="AK35" i="12"/>
  <c r="AH20" i="10"/>
  <c r="AL20" i="10" s="1"/>
  <c r="AK20" i="10"/>
  <c r="AH22" i="10"/>
  <c r="AL22" i="10" s="1"/>
  <c r="AK22" i="10"/>
  <c r="AH26" i="10"/>
  <c r="AL26" i="10" s="1"/>
  <c r="AK26" i="10"/>
  <c r="AH36" i="10"/>
  <c r="AL36" i="10" s="1"/>
  <c r="AK36" i="10"/>
  <c r="AH22" i="11"/>
  <c r="AL22" i="11" s="1"/>
  <c r="AK22" i="11"/>
  <c r="AH30" i="11"/>
  <c r="AL30" i="11" s="1"/>
  <c r="AK30" i="11"/>
  <c r="AH34" i="11"/>
  <c r="AL34" i="11" s="1"/>
  <c r="AK34" i="11"/>
  <c r="AK13" i="12"/>
  <c r="AH13" i="12"/>
  <c r="AL13" i="12" s="1"/>
  <c r="AK37" i="12"/>
  <c r="AK15" i="11"/>
  <c r="AK21" i="11"/>
  <c r="AK29" i="11"/>
  <c r="AK37" i="11"/>
  <c r="AK37" i="10"/>
  <c r="AK33" i="10"/>
  <c r="AK29" i="10"/>
  <c r="AK25" i="10"/>
  <c r="AK21" i="10"/>
  <c r="AK17" i="10"/>
  <c r="AK36" i="8"/>
  <c r="AK34" i="12"/>
  <c r="AK30" i="12"/>
  <c r="AK26" i="12"/>
  <c r="AK22" i="12"/>
  <c r="AH15" i="12"/>
  <c r="AL15" i="12" s="1"/>
  <c r="AH23" i="12"/>
  <c r="AL23" i="12" s="1"/>
  <c r="AK36" i="9"/>
  <c r="L23" i="3"/>
  <c r="L55" i="3" s="1"/>
  <c r="AH13" i="9"/>
  <c r="AL13" i="9" s="1"/>
  <c r="AF17" i="9"/>
  <c r="AF18" i="9"/>
  <c r="AK19" i="9"/>
  <c r="AK23" i="9"/>
  <c r="AK27" i="9"/>
  <c r="AK31" i="9"/>
  <c r="AK35" i="9"/>
  <c r="AF15" i="9"/>
  <c r="M18" i="18"/>
  <c r="M46" i="18" s="1"/>
  <c r="I41" i="24"/>
  <c r="I43" i="24"/>
  <c r="AK15" i="9" l="1"/>
  <c r="AH15" i="9"/>
  <c r="AL15" i="9" s="1"/>
  <c r="AK17" i="9"/>
  <c r="AH17" i="9"/>
  <c r="AL17" i="9" s="1"/>
  <c r="AH18" i="9"/>
  <c r="AL18" i="9" s="1"/>
  <c r="AK18" i="9"/>
</calcChain>
</file>

<file path=xl/sharedStrings.xml><?xml version="1.0" encoding="utf-8"?>
<sst xmlns="http://schemas.openxmlformats.org/spreadsheetml/2006/main" count="1607" uniqueCount="167">
  <si>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</si>
  <si>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</si>
  <si>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</si>
  <si>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</si>
  <si>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</si>
  <si>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</si>
  <si>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</si>
  <si>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</si>
  <si>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</si>
  <si>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</si>
  <si>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</si>
  <si>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</si>
  <si>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</si>
  <si>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</si>
  <si>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</si>
  <si>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</si>
  <si>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</si>
  <si>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</si>
  <si>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</si>
  <si>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</si>
  <si>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</si>
  <si>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</si>
  <si>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</si>
  <si>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</si>
  <si>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</si>
  <si>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</si>
  <si>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</si>
  <si>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</si>
  <si>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</si>
  <si>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</si>
  <si>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</si>
  <si>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</si>
  <si>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</si>
  <si>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</si>
  <si>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</si>
  <si>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</si>
  <si>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</si>
  <si>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</si>
  <si>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</si>
  <si>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</si>
  <si>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</si>
  <si>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</si>
  <si>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</si>
  <si>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</si>
  <si>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</si>
  <si>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</si>
  <si>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</si>
  <si>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</si>
  <si>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</si>
  <si>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</si>
  <si>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</si>
  <si>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</si>
  <si>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</si>
  <si>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</si>
  <si>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</si>
  <si>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</si>
  <si>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</si>
  <si>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</si>
  <si>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</si>
  <si>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</si>
  <si>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</si>
  <si>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</si>
  <si>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</si>
  <si>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</si>
  <si>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</si>
  <si>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</si>
  <si>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</si>
  <si>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</si>
  <si>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</si>
  <si>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</si>
  <si>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</si>
  <si>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</si>
  <si>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</si>
  <si>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</si>
  <si>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</si>
  <si>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</si>
  <si>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</si>
  <si>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</si>
  <si>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</si>
  <si>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</si>
  <si>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</si>
  <si>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</si>
  <si>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</si>
  <si>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</si>
  <si>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</si>
  <si>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</si>
  <si>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</si>
  <si>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</si>
  <si>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</si>
  <si>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</si>
  <si>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</si>
  <si>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</si>
  <si>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</si>
  <si>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</si>
  <si>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</si>
  <si>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</si>
  <si>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</si>
  <si>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</si>
  <si>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</si>
  <si>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</si>
  <si>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</si>
  <si>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</si>
  <si>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</si>
  <si>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</si>
  <si>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</si>
  <si>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</si>
  <si>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</si>
  <si>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</si>
  <si>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</si>
  <si>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</si>
  <si>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</si>
  <si>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</si>
  <si>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</si>
  <si>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</si>
  <si>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</si>
  <si>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</si>
  <si>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</si>
  <si>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</si>
  <si>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</si>
  <si>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</si>
  <si>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</si>
  <si>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</si>
  <si>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</si>
  <si>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</si>
  <si>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</si>
  <si>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</si>
  <si>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</si>
  <si>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</si>
  <si>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</si>
  <si>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</si>
  <si>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</si>
  <si>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</si>
  <si>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</si>
  <si>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</si>
  <si>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</si>
  <si>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</si>
  <si>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</si>
  <si>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</si>
  <si>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</si>
  <si>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</si>
  <si>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</si>
  <si>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</si>
  <si>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</si>
  <si>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</si>
  <si>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</si>
  <si>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</si>
  <si>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</si>
  <si>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</si>
  <si>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</si>
  <si>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</si>
  <si>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OLLOQUI KENIA PAULINA</t>
  </si>
  <si>
    <t>DOMINGUEZ DELGADILLO DANIEL ADRIAN</t>
  </si>
  <si>
    <t>ESPINOSA NAVARRO SIDDHARTA</t>
  </si>
  <si>
    <t>GARCIA ANACLETO ATENEA MINERVA</t>
  </si>
  <si>
    <t>GARCIA GARCIA FELIPE ISAAC</t>
  </si>
  <si>
    <t>GARCIA MUÑOZ GEMA ALEJANDRA</t>
  </si>
  <si>
    <t>LOPEZ CHAVEZ BRYAN ROGELIO</t>
  </si>
  <si>
    <t>MORENO AMERICANO ANDREA ELIZABETH</t>
  </si>
  <si>
    <t>OROZCO ESPINOZA ALFREDO</t>
  </si>
  <si>
    <t>ROBLES SERVIN MARIO ANTONIO</t>
  </si>
  <si>
    <t>RAMON CORONA JOSE ALEJANDRO</t>
  </si>
  <si>
    <t>GONZALEZ RUBIO HECTOR IVAN</t>
  </si>
  <si>
    <t>PADILLA ORTIZ GEORGINA MONSERRATH</t>
  </si>
  <si>
    <t>CÁMARA Y EL MONTAJE</t>
  </si>
  <si>
    <t>VESPERTINO</t>
  </si>
  <si>
    <t>GS</t>
  </si>
  <si>
    <t>SERGIO ABRAHAN CHIMAL MÉNDEZ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</si>
</sst>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34" fillId="12" borderId="5" xfId="0" applyFont="1" applyFill="1" applyBorder="1" applyProtection="1">
      <protection locked="0"/>
    </xf>
    <xf numFmtId="0" fontId="51" fillId="12" borderId="5" xfId="0" applyFont="1" applyFill="1" applyBorder="1" applyProtection="1">
      <protection locked="0"/>
    </xf>
    <xf numFmtId="0" fontId="0" fillId="12" borderId="9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7" t="s">
        <v>100</v>
      </c>
      <c r="E3" s="198"/>
      <c r="F3" s="19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6" t="s">
        <v>124</v>
      </c>
      <c r="E5" s="207"/>
      <c r="F5" s="207"/>
      <c r="G5" s="207"/>
      <c r="H5" s="20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9" t="s">
        <v>101</v>
      </c>
      <c r="E7" s="21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1" t="s">
        <v>4</v>
      </c>
      <c r="G9" s="21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6" t="s">
        <v>102</v>
      </c>
      <c r="E11" s="20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1" t="s">
        <v>7</v>
      </c>
      <c r="D13" s="213"/>
      <c r="E13" s="214"/>
      <c r="F13" s="210"/>
      <c r="G13" s="47"/>
      <c r="H13" s="47"/>
    </row>
    <row r="14" spans="3:9" ht="5.0999999999999996" customHeight="1" thickBot="1"/>
    <row r="15" spans="3:9" ht="15.75" customHeight="1" thickBot="1">
      <c r="C15" s="215" t="s">
        <v>89</v>
      </c>
      <c r="D15" s="215"/>
      <c r="E15" s="206"/>
      <c r="F15" s="207"/>
      <c r="G15" s="207"/>
      <c r="H15" s="207"/>
      <c r="I15" s="208"/>
    </row>
    <row r="16" spans="3:9" ht="5.0999999999999996" customHeight="1"/>
    <row r="17" spans="2:9" ht="27.75" customHeight="1">
      <c r="B17" s="107" t="s">
        <v>8</v>
      </c>
      <c r="C17" s="203" t="s">
        <v>9</v>
      </c>
      <c r="D17" s="204"/>
      <c r="E17" s="204"/>
      <c r="F17" s="204"/>
      <c r="G17" s="204"/>
      <c r="H17" s="205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16"/>
      <c r="D42" s="216"/>
      <c r="E42" s="216"/>
      <c r="F42" s="216"/>
      <c r="G42" s="216"/>
      <c r="H42" s="216"/>
      <c r="I42" s="3"/>
    </row>
    <row r="43" spans="2:12">
      <c r="I43" s="61"/>
    </row>
    <row r="44" spans="2:12" ht="27.75" customHeight="1">
      <c r="B44" s="107" t="s">
        <v>8</v>
      </c>
      <c r="C44" s="221"/>
      <c r="D44" s="221"/>
      <c r="E44" s="221"/>
      <c r="F44" s="221"/>
      <c r="G44" s="221"/>
      <c r="H44" s="221"/>
      <c r="I44" s="221" t="s">
        <v>11</v>
      </c>
      <c r="J44" s="221"/>
      <c r="K44" s="221"/>
      <c r="L44" s="221"/>
    </row>
    <row r="45" spans="2:12">
      <c r="B45" s="36">
        <v>1</v>
      </c>
      <c r="C45" s="217" t="s">
        <v>105</v>
      </c>
      <c r="D45" s="218"/>
      <c r="E45" s="218"/>
      <c r="F45" s="218"/>
      <c r="G45" s="218"/>
      <c r="H45" s="219"/>
      <c r="I45" s="220" t="s">
        <v>106</v>
      </c>
      <c r="J45" s="220"/>
      <c r="K45" s="220"/>
      <c r="L45" s="220"/>
    </row>
    <row r="46" spans="2:12">
      <c r="B46" s="36">
        <v>2</v>
      </c>
      <c r="C46" s="217"/>
      <c r="D46" s="218"/>
      <c r="E46" s="218"/>
      <c r="F46" s="218"/>
      <c r="G46" s="218"/>
      <c r="H46" s="219"/>
      <c r="I46" s="220"/>
      <c r="J46" s="220"/>
      <c r="K46" s="220"/>
      <c r="L46" s="220"/>
    </row>
    <row r="47" spans="2:12">
      <c r="B47" s="36">
        <v>3</v>
      </c>
      <c r="C47" s="217"/>
      <c r="D47" s="218"/>
      <c r="E47" s="218"/>
      <c r="F47" s="218"/>
      <c r="G47" s="218"/>
      <c r="H47" s="219"/>
      <c r="I47" s="220"/>
      <c r="J47" s="220"/>
      <c r="K47" s="220"/>
      <c r="L47" s="220"/>
    </row>
    <row r="48" spans="2:12">
      <c r="B48" s="36">
        <v>4</v>
      </c>
      <c r="C48" s="217"/>
      <c r="D48" s="218"/>
      <c r="E48" s="218"/>
      <c r="F48" s="218"/>
      <c r="G48" s="218"/>
      <c r="H48" s="219"/>
      <c r="I48" s="220"/>
      <c r="J48" s="220"/>
      <c r="K48" s="220"/>
      <c r="L48" s="220"/>
    </row>
    <row r="49" spans="2:12">
      <c r="B49" s="36">
        <v>5</v>
      </c>
      <c r="C49" s="217"/>
      <c r="D49" s="218"/>
      <c r="E49" s="218"/>
      <c r="F49" s="218"/>
      <c r="G49" s="218"/>
      <c r="H49" s="219"/>
      <c r="I49" s="220"/>
      <c r="J49" s="220"/>
      <c r="K49" s="220"/>
      <c r="L49" s="220"/>
    </row>
    <row r="50" spans="2:12">
      <c r="B50" s="36">
        <v>6</v>
      </c>
      <c r="C50" s="217"/>
      <c r="D50" s="218"/>
      <c r="E50" s="218"/>
      <c r="F50" s="218"/>
      <c r="G50" s="218"/>
      <c r="H50" s="219"/>
      <c r="I50" s="220"/>
      <c r="J50" s="220"/>
      <c r="K50" s="220"/>
      <c r="L50" s="220"/>
    </row>
    <row r="51" spans="2:12">
      <c r="B51" s="36">
        <v>7</v>
      </c>
      <c r="C51" s="217"/>
      <c r="D51" s="218"/>
      <c r="E51" s="218"/>
      <c r="F51" s="218"/>
      <c r="G51" s="218"/>
      <c r="H51" s="219"/>
      <c r="I51" s="220"/>
      <c r="J51" s="220"/>
      <c r="K51" s="220"/>
      <c r="L51" s="220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44" t="str">
        <f>DATOS!D11</f>
        <v>MATUTINO</v>
      </c>
      <c r="F3" s="245"/>
      <c r="G3" s="245"/>
      <c r="H3" s="245"/>
      <c r="I3" s="246"/>
      <c r="J3" s="230" t="s">
        <v>1</v>
      </c>
      <c r="K3" s="231"/>
      <c r="L3" s="231"/>
      <c r="M3" s="231"/>
      <c r="N3" s="232"/>
      <c r="O3" s="233" t="str">
        <f>DATOS!D5</f>
        <v>ARQUITECTURA / DISEÑO DE INTERIORES Y AMBIENTACIÓN</v>
      </c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5"/>
      <c r="AC3" s="72"/>
      <c r="AD3" s="72"/>
      <c r="AE3" s="72"/>
    </row>
    <row r="4" spans="2:35" ht="15.75" thickBot="1">
      <c r="B4" s="63"/>
      <c r="C4" s="64"/>
      <c r="D4" s="78" t="s">
        <v>2</v>
      </c>
      <c r="E4" s="233" t="str">
        <f>DATOS!D7</f>
        <v>VARIOS</v>
      </c>
      <c r="F4" s="234"/>
      <c r="G4" s="234"/>
      <c r="H4" s="234"/>
      <c r="I4" s="235"/>
      <c r="J4" s="230" t="s">
        <v>3</v>
      </c>
      <c r="K4" s="231"/>
      <c r="L4" s="231"/>
      <c r="M4" s="231"/>
      <c r="N4" s="232"/>
      <c r="O4" s="236" t="str">
        <f>DATOS!D9</f>
        <v>VARIOS</v>
      </c>
      <c r="P4" s="237"/>
      <c r="Q4" s="237"/>
      <c r="R4" s="238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27" t="s">
        <v>16</v>
      </c>
      <c r="T5" s="228"/>
      <c r="U5" s="228"/>
      <c r="V5" s="228"/>
      <c r="W5" s="228"/>
      <c r="X5" s="228"/>
      <c r="Y5" s="229"/>
      <c r="Z5" s="241"/>
      <c r="AA5" s="242"/>
      <c r="AB5" s="243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57" t="s">
        <v>18</v>
      </c>
      <c r="V6" s="258"/>
      <c r="W6" s="258"/>
      <c r="X6" s="259"/>
      <c r="Y6" s="255" t="s">
        <v>104</v>
      </c>
      <c r="Z6" s="255"/>
      <c r="AA6" s="255"/>
      <c r="AB6" s="25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  <row r="38" spans="2:35">
      <c r="B38" s="247" t="s">
        <v>98</v>
      </c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</row>
    <row r="39" spans="2:35">
      <c r="B39" s="248" t="s">
        <v>99</v>
      </c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DATOS!C47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DATOS!C48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DATOS!C49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DATOS!C50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s">
        <v>95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DATOS!C46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DATOS!I46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DATOS!C47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DATOS!I47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DATOS!C48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DATOS!I48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20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3"/>
      <c r="M11" s="3"/>
      <c r="N11" s="3"/>
      <c r="O11" s="3"/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DATOS!C49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DATOS!I49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101"/>
      <c r="M10" s="101"/>
      <c r="N10" s="101"/>
      <c r="O10" s="101"/>
      <c r="P10" s="20"/>
      <c r="Q10" s="20"/>
      <c r="R10" s="319" t="s">
        <v>35</v>
      </c>
      <c r="S10" s="321" t="s">
        <v>36</v>
      </c>
      <c r="T10" s="330" t="s">
        <v>37</v>
      </c>
      <c r="U10" s="102"/>
      <c r="V10" s="101"/>
      <c r="W10" s="101"/>
      <c r="X10" s="101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DATOS!C50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DATOS!I50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s">
        <v>96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s">
        <v>94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5"/>
      <c r="C2" s="356"/>
      <c r="D2" s="351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57"/>
      <c r="C3" s="358"/>
      <c r="D3" s="353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59" t="s">
        <v>1</v>
      </c>
      <c r="C4" s="36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DATOS!I18</f>
        <v>2° 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DATOS!C18</f>
        <v>BOLAÑOS SANTOS MARIA GUADALUPE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57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9">
        <f>DATOS!E13</f>
        <v>0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9">
        <f>DATOS!E13</f>
        <v>0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9">
        <f>DATOS!E13</f>
        <v>0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9">
        <f>DATOS!E13</f>
        <v>0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9">
        <f>DATOS!E13</f>
        <v>0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9">
        <f>DATOS!E13</f>
        <v>0</v>
      </c>
      <c r="O19" s="370"/>
      <c r="P19" s="371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9">
        <f>DATOS!E13</f>
        <v>0</v>
      </c>
      <c r="O20" s="370"/>
      <c r="P20" s="371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9">
        <f>DATOS!E13</f>
        <v>0</v>
      </c>
      <c r="O21" s="370"/>
      <c r="P21" s="371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9">
        <f>DATOS!E13</f>
        <v>0</v>
      </c>
      <c r="O22" s="370"/>
      <c r="P22" s="371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9">
        <f>DATOS!E13</f>
        <v>0</v>
      </c>
      <c r="O23" s="370"/>
      <c r="P23" s="371"/>
    </row>
    <row r="24" spans="1:16">
      <c r="B24" s="386" t="s">
        <v>70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8"/>
      <c r="C34" s="398"/>
      <c r="D34" s="352" t="s">
        <v>49</v>
      </c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</row>
    <row r="35" spans="2:16" ht="20.100000000000001" customHeight="1">
      <c r="B35" s="398"/>
      <c r="C35" s="398"/>
      <c r="D35" s="354" t="s">
        <v>50</v>
      </c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</row>
    <row r="36" spans="2:16">
      <c r="B36" s="399" t="s">
        <v>1</v>
      </c>
      <c r="C36" s="400"/>
      <c r="D36" s="363" t="s">
        <v>10</v>
      </c>
      <c r="E36" s="364"/>
      <c r="F36" s="363" t="s">
        <v>2</v>
      </c>
      <c r="G36" s="367"/>
      <c r="H36" s="368"/>
      <c r="I36" s="363" t="s">
        <v>3</v>
      </c>
      <c r="J36" s="368"/>
      <c r="K36" s="363" t="s">
        <v>5</v>
      </c>
      <c r="L36" s="368"/>
      <c r="M36" s="363" t="s">
        <v>51</v>
      </c>
      <c r="N36" s="367"/>
      <c r="O36" s="367"/>
      <c r="P36" s="368"/>
    </row>
    <row r="37" spans="2:16">
      <c r="B37" s="365" t="str">
        <f>B5</f>
        <v>ARQUITECTURA / DISEÑO DE INTERIORES Y AMBIENTACIÓN</v>
      </c>
      <c r="C37" s="379"/>
      <c r="D37" s="365" t="str">
        <f>D5</f>
        <v>2° DIA</v>
      </c>
      <c r="E37" s="366"/>
      <c r="F37" s="365" t="str">
        <f>F5</f>
        <v>VARIOS</v>
      </c>
      <c r="G37" s="378"/>
      <c r="H37" s="379"/>
      <c r="I37" s="365" t="str">
        <f>I5</f>
        <v>VARIOS</v>
      </c>
      <c r="J37" s="379"/>
      <c r="K37" s="365" t="str">
        <f>K5</f>
        <v>MATUTINO</v>
      </c>
      <c r="L37" s="379"/>
      <c r="M37" s="361" t="str">
        <f>M5</f>
        <v>2019-A</v>
      </c>
      <c r="N37" s="377"/>
      <c r="O37" s="377"/>
      <c r="P37" s="362"/>
    </row>
    <row r="38" spans="2:16" ht="19.5" customHeight="1">
      <c r="B38" s="372" t="s">
        <v>52</v>
      </c>
      <c r="C38" s="373"/>
      <c r="D38" s="374" t="str">
        <f>D6</f>
        <v>BOLAÑOS SANTOS MARIA GUADALUPE</v>
      </c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6"/>
    </row>
    <row r="39" spans="2:16" ht="5.0999999999999996" customHeight="1" thickBot="1"/>
    <row r="40" spans="2:16">
      <c r="B40" s="380" t="s">
        <v>53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2"/>
    </row>
    <row r="41" spans="2:16" ht="15.75" thickBot="1">
      <c r="B41" s="383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5"/>
    </row>
    <row r="42" spans="2:16" ht="5.0999999999999996" customHeight="1"/>
    <row r="43" spans="2:16" ht="15.75" thickBot="1">
      <c r="B43" s="390" t="s">
        <v>8</v>
      </c>
      <c r="C43" s="390" t="s">
        <v>54</v>
      </c>
      <c r="D43" s="393" t="s">
        <v>55</v>
      </c>
      <c r="E43" s="390" t="s">
        <v>56</v>
      </c>
      <c r="F43" s="387" t="s">
        <v>57</v>
      </c>
      <c r="G43" s="387"/>
      <c r="H43" s="387"/>
      <c r="I43" s="387"/>
      <c r="J43" s="387"/>
      <c r="K43" s="387"/>
      <c r="L43" s="387"/>
      <c r="M43" s="387"/>
      <c r="N43" s="388" t="s">
        <v>58</v>
      </c>
      <c r="O43" s="388"/>
      <c r="P43" s="388"/>
    </row>
    <row r="44" spans="2:16" ht="15.75" thickBot="1">
      <c r="B44" s="391"/>
      <c r="C44" s="391"/>
      <c r="D44" s="394"/>
      <c r="E44" s="396"/>
      <c r="F44" s="279" t="s">
        <v>59</v>
      </c>
      <c r="G44" s="280"/>
      <c r="H44" s="280"/>
      <c r="I44" s="280"/>
      <c r="J44" s="280"/>
      <c r="K44" s="281"/>
      <c r="L44" s="52" t="s">
        <v>60</v>
      </c>
      <c r="M44" s="52" t="s">
        <v>61</v>
      </c>
      <c r="N44" s="389"/>
      <c r="O44" s="388"/>
      <c r="P44" s="388"/>
    </row>
    <row r="45" spans="2:16" ht="15.75" thickBot="1">
      <c r="B45" s="392"/>
      <c r="C45" s="392"/>
      <c r="D45" s="395"/>
      <c r="E45" s="39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9">
        <f t="shared" si="0"/>
        <v>0</v>
      </c>
      <c r="O46" s="401"/>
      <c r="P46" s="40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9">
        <f t="shared" ref="N47:N55" si="3">N15</f>
        <v>0</v>
      </c>
      <c r="O47" s="401"/>
      <c r="P47" s="40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9">
        <f t="shared" si="3"/>
        <v>0</v>
      </c>
      <c r="O48" s="401"/>
      <c r="P48" s="40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9">
        <f t="shared" si="3"/>
        <v>0</v>
      </c>
      <c r="O49" s="401"/>
      <c r="P49" s="40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9">
        <f t="shared" si="3"/>
        <v>0</v>
      </c>
      <c r="O50" s="401"/>
      <c r="P50" s="40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9">
        <f t="shared" si="3"/>
        <v>0</v>
      </c>
      <c r="O51" s="401"/>
      <c r="P51" s="40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9">
        <f t="shared" si="3"/>
        <v>0</v>
      </c>
      <c r="O52" s="401"/>
      <c r="P52" s="40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9">
        <f t="shared" si="3"/>
        <v>0</v>
      </c>
      <c r="O53" s="401"/>
      <c r="P53" s="40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9">
        <f t="shared" si="3"/>
        <v>0</v>
      </c>
      <c r="O54" s="401"/>
      <c r="P54" s="40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9">
        <f t="shared" si="3"/>
        <v>0</v>
      </c>
      <c r="O55" s="401"/>
      <c r="P55" s="402"/>
    </row>
    <row r="56" spans="1:16">
      <c r="B56" s="386" t="s">
        <v>70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3"/>
      <c r="C2" s="403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03"/>
      <c r="C3" s="403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DATOS!I19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08" t="str">
        <f>DATOS!C19</f>
        <v>CASTELLANOS MACIAS ILSE DANIELA2A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10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str">
        <f>D6</f>
        <v>CASTELLANOS MACIAS ILSE DANIELA2A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57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DATOS!I20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77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89.5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11" t="s">
        <v>5</v>
      </c>
      <c r="L32" s="412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3°DIA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13" t="str">
        <f>K5</f>
        <v>MATUTINO</v>
      </c>
      <c r="L33" s="414"/>
      <c r="M33" s="361" t="str">
        <f>M5</f>
        <v xml:space="preserve">2014 A </v>
      </c>
      <c r="N33" s="377"/>
      <c r="O33" s="377"/>
      <c r="P33" s="362"/>
    </row>
    <row r="34" spans="2:16" ht="19.5" customHeight="1">
      <c r="B34" s="372" t="s">
        <v>52</v>
      </c>
      <c r="C34" s="373"/>
      <c r="D34" s="408" t="str">
        <f>D6</f>
        <v>DE LA VEGA PLACENCIA ANDREA</v>
      </c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10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76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77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</v>
      </c>
      <c r="C2" s="420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0"/>
      <c r="C3" s="420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DATOS!I21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84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9">
        <v>41821</v>
      </c>
      <c r="O14" s="370"/>
      <c r="P14" s="371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9">
        <v>41821</v>
      </c>
      <c r="O15" s="370"/>
      <c r="P15" s="371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9">
        <v>41821</v>
      </c>
      <c r="O16" s="370"/>
      <c r="P16" s="371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9">
        <v>41821</v>
      </c>
      <c r="O17" s="370"/>
      <c r="P17" s="371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04" t="s">
        <v>5</v>
      </c>
      <c r="L32" s="405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06" t="str">
        <f>K5</f>
        <v>MATUTINO</v>
      </c>
      <c r="L33" s="407"/>
      <c r="M33" s="361" t="str">
        <f>M5</f>
        <v xml:space="preserve">2014-A </v>
      </c>
      <c r="N33" s="377"/>
      <c r="O33" s="377"/>
      <c r="P33" s="362"/>
    </row>
    <row r="34" spans="2:16" ht="19.5" customHeight="1">
      <c r="B34" s="372" t="s">
        <v>52</v>
      </c>
      <c r="C34" s="373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57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61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8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98"/>
      <c r="C3" s="398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DATOS!I22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e">
        <f>DATOS!#REF!</f>
        <v>#REF!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8"/>
      <c r="C30" s="398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398"/>
      <c r="C31" s="398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363" t="s">
        <v>5</v>
      </c>
      <c r="L32" s="368"/>
      <c r="M32" s="363" t="s">
        <v>51</v>
      </c>
      <c r="N32" s="367"/>
      <c r="O32" s="367"/>
      <c r="P32" s="368"/>
    </row>
    <row r="33" spans="1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365" t="str">
        <f>K5</f>
        <v>MATUTINO</v>
      </c>
      <c r="L33" s="379"/>
      <c r="M33" s="361" t="str">
        <f>M5</f>
        <v>2019-A</v>
      </c>
      <c r="N33" s="377"/>
      <c r="O33" s="377"/>
      <c r="P33" s="362"/>
    </row>
    <row r="34" spans="1:16" ht="19.5" customHeight="1">
      <c r="B34" s="372" t="s">
        <v>52</v>
      </c>
      <c r="C34" s="373"/>
      <c r="D34" s="374" t="e">
        <f>D6</f>
        <v>#REF!</v>
      </c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6"/>
    </row>
    <row r="35" spans="1:16" ht="5.0999999999999996" customHeight="1"/>
    <row r="36" spans="1:16" ht="5.0999999999999996" customHeight="1"/>
    <row r="37" spans="1:16" ht="15.75" thickBot="1">
      <c r="B37" s="390" t="s">
        <v>8</v>
      </c>
      <c r="C37" s="390" t="s">
        <v>54</v>
      </c>
      <c r="D37" s="393" t="s">
        <v>55</v>
      </c>
      <c r="E37" s="390" t="s">
        <v>56</v>
      </c>
      <c r="F37" s="387" t="s">
        <v>76</v>
      </c>
      <c r="G37" s="387"/>
      <c r="H37" s="387"/>
      <c r="I37" s="387"/>
      <c r="J37" s="387"/>
      <c r="K37" s="387"/>
      <c r="L37" s="387"/>
      <c r="M37" s="387"/>
      <c r="N37" s="388" t="s">
        <v>58</v>
      </c>
      <c r="O37" s="388"/>
      <c r="P37" s="388"/>
    </row>
    <row r="38" spans="1:16" ht="15.75" thickBot="1">
      <c r="B38" s="391"/>
      <c r="C38" s="391"/>
      <c r="D38" s="394"/>
      <c r="E38" s="396"/>
      <c r="F38" s="279" t="s">
        <v>59</v>
      </c>
      <c r="G38" s="280"/>
      <c r="H38" s="280"/>
      <c r="I38" s="280"/>
      <c r="J38" s="280"/>
      <c r="K38" s="281"/>
      <c r="L38" s="52" t="s">
        <v>60</v>
      </c>
      <c r="M38" s="52" t="s">
        <v>61</v>
      </c>
      <c r="N38" s="389"/>
      <c r="O38" s="388"/>
      <c r="P38" s="388"/>
    </row>
    <row r="39" spans="1:16" ht="15.75" thickBot="1">
      <c r="B39" s="392"/>
      <c r="C39" s="392"/>
      <c r="D39" s="395"/>
      <c r="E39" s="39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9">
        <f t="shared" si="2"/>
        <v>41821</v>
      </c>
      <c r="O40" s="401"/>
      <c r="P40" s="40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9">
        <f t="shared" si="4"/>
        <v>41821</v>
      </c>
      <c r="O42" s="401"/>
      <c r="P42" s="40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9">
        <f t="shared" si="5"/>
        <v>41821</v>
      </c>
      <c r="O43" s="401"/>
      <c r="P43" s="40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9">
        <f t="shared" si="6"/>
        <v>41821</v>
      </c>
      <c r="O44" s="401"/>
      <c r="P44" s="40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9">
        <f t="shared" si="7"/>
        <v>41821</v>
      </c>
      <c r="O45" s="401"/>
      <c r="P45" s="402"/>
    </row>
    <row r="46" spans="1:16">
      <c r="B46" s="386" t="s">
        <v>70</v>
      </c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1"/>
      <c r="C3" s="421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DATOS!I23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DATOS!C23</f>
        <v>HERNANDEZ RIVERA AMERICA ESTEFANIA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95.17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tr">
        <f>M5</f>
        <v xml:space="preserve">2014 A 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HERNANDEZ RIVERA AMERICA ESTEFANIA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2:16" ht="5.0999999999999996" customHeight="1"/>
    <row r="34" spans="2:16" ht="15.75" thickBot="1">
      <c r="B34" s="390" t="s">
        <v>8</v>
      </c>
      <c r="C34" s="390" t="s">
        <v>54</v>
      </c>
      <c r="D34" s="393" t="s">
        <v>55</v>
      </c>
      <c r="E34" s="390" t="s">
        <v>56</v>
      </c>
      <c r="F34" s="387" t="s">
        <v>76</v>
      </c>
      <c r="G34" s="387"/>
      <c r="H34" s="387"/>
      <c r="I34" s="387"/>
      <c r="J34" s="387"/>
      <c r="K34" s="387"/>
      <c r="L34" s="387"/>
      <c r="M34" s="387"/>
      <c r="N34" s="388" t="s">
        <v>58</v>
      </c>
      <c r="O34" s="388"/>
      <c r="P34" s="388"/>
    </row>
    <row r="35" spans="2:16" ht="15.75" thickBot="1">
      <c r="B35" s="391"/>
      <c r="C35" s="391"/>
      <c r="D35" s="394"/>
      <c r="E35" s="396"/>
      <c r="F35" s="279" t="s">
        <v>59</v>
      </c>
      <c r="G35" s="280"/>
      <c r="H35" s="280"/>
      <c r="I35" s="280"/>
      <c r="J35" s="280"/>
      <c r="K35" s="281"/>
      <c r="L35" s="52" t="s">
        <v>60</v>
      </c>
      <c r="M35" s="52" t="s">
        <v>61</v>
      </c>
      <c r="N35" s="389"/>
      <c r="O35" s="388"/>
      <c r="P35" s="388"/>
    </row>
    <row r="36" spans="2:16" ht="15.75" thickBot="1">
      <c r="B36" s="392"/>
      <c r="C36" s="392"/>
      <c r="D36" s="395"/>
      <c r="E36" s="39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9">
        <f t="shared" si="3"/>
        <v>41821</v>
      </c>
      <c r="O37" s="401"/>
      <c r="P37" s="40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9">
        <f t="shared" si="3"/>
        <v>41821</v>
      </c>
      <c r="O38" s="401"/>
      <c r="P38" s="40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9">
        <f t="shared" si="3"/>
        <v>41821</v>
      </c>
      <c r="O39" s="401"/>
      <c r="P39" s="40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9">
        <f t="shared" si="3"/>
        <v>41821</v>
      </c>
      <c r="O40" s="401"/>
      <c r="P40" s="40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9">
        <f t="shared" si="3"/>
        <v>41821</v>
      </c>
      <c r="O41" s="401"/>
      <c r="P41" s="40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9">
        <f t="shared" si="3"/>
        <v>41821</v>
      </c>
      <c r="O42" s="401"/>
      <c r="P42" s="40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9" t="e">
        <f>#REF!</f>
        <v>#REF!</v>
      </c>
      <c r="O43" s="401"/>
      <c r="P43" s="40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9" t="e">
        <f>#REF!</f>
        <v>#REF!</v>
      </c>
      <c r="O44" s="401"/>
      <c r="P44" s="40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9" t="e">
        <f>#REF!</f>
        <v>#REF!</v>
      </c>
      <c r="O45" s="401"/>
      <c r="P45" s="40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9" t="e">
        <f>#REF!</f>
        <v>#REF!</v>
      </c>
      <c r="O46" s="401"/>
      <c r="P46" s="402"/>
    </row>
    <row r="47" spans="2:16">
      <c r="B47" s="386" t="s">
        <v>70</v>
      </c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92.17</v>
      </c>
      <c r="C2" s="422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2"/>
      <c r="C3" s="422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11" t="s">
        <v>5</v>
      </c>
      <c r="L4" s="412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DATOS!I24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13" t="str">
        <f>DATOS!D11</f>
        <v>MATUTINO</v>
      </c>
      <c r="L5" s="414"/>
      <c r="M5" s="361" t="s">
        <v>85</v>
      </c>
      <c r="N5" s="377"/>
      <c r="O5" s="377"/>
      <c r="P5" s="362"/>
    </row>
    <row r="6" spans="2:16" ht="19.5" customHeight="1">
      <c r="B6" s="372" t="s">
        <v>52</v>
      </c>
      <c r="C6" s="373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2014-A</v>
      </c>
      <c r="N31" s="377"/>
      <c r="O31" s="377"/>
      <c r="P31" s="362"/>
    </row>
    <row r="32" spans="1:16" ht="19.5" customHeight="1">
      <c r="B32" s="372" t="s">
        <v>52</v>
      </c>
      <c r="C32" s="373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9">
        <f t="shared" si="3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9">
        <f t="shared" si="3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9">
        <f t="shared" si="3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9">
        <f t="shared" si="3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DATOS!I25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90.67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3°DIA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e">
        <f>D6</f>
        <v>#REF!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DATOS!I26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DATOS!C25</f>
        <v>MERCADO JIMENEZ LEIDY SARAHY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96.17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MERCADO JIMENEZ LEIDY SARAHY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9">
        <f t="shared" ref="N38:N43" si="8">N12</f>
        <v>41821</v>
      </c>
      <c r="O38" s="401"/>
      <c r="P38" s="40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9">
        <f t="shared" si="8"/>
        <v>41821</v>
      </c>
      <c r="O39" s="401"/>
      <c r="P39" s="40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9">
        <f t="shared" si="8"/>
        <v>41821</v>
      </c>
      <c r="O40" s="401"/>
      <c r="P40" s="40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9">
        <f t="shared" si="8"/>
        <v>41821</v>
      </c>
      <c r="O41" s="401"/>
      <c r="P41" s="40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9">
        <f t="shared" si="8"/>
        <v>41821</v>
      </c>
      <c r="O42" s="401"/>
      <c r="P42" s="40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9">
        <f t="shared" si="8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DATOS!I27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/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">
        <v>75</v>
      </c>
      <c r="N31" s="377"/>
      <c r="O31" s="377"/>
      <c r="P31" s="362"/>
    </row>
    <row r="32" spans="1:16" ht="19.5" customHeight="1">
      <c r="B32" s="372" t="s">
        <v>52</v>
      </c>
      <c r="C32" s="373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9"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9">
        <f>N13</f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9">
        <f>N14</f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9">
        <f>N15</f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9">
        <f>N16</f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9">
        <f>N17</f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B11" zoomScale="120" zoomScaleNormal="120" zoomScalePageLayoutView="120" workbookViewId="0">
      <selection activeCell="H25" activeCellId="5" sqref="I13 I13:L18 C20:AE20 L16:AB16 H21:K21 H25:L25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6" t="s">
        <v>134</v>
      </c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8"/>
      <c r="S2" s="133"/>
      <c r="T2" s="499" t="s">
        <v>25</v>
      </c>
      <c r="U2" s="499"/>
      <c r="V2" s="499"/>
      <c r="W2" s="500" t="s">
        <v>163</v>
      </c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1"/>
      <c r="AJ2" s="501"/>
      <c r="AK2" s="501"/>
      <c r="AL2" s="502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3" t="s">
        <v>165</v>
      </c>
      <c r="D4" s="504"/>
      <c r="E4" s="504"/>
      <c r="F4" s="504"/>
      <c r="G4" s="504"/>
      <c r="H4" s="505"/>
      <c r="I4" s="135"/>
      <c r="J4" s="499" t="s">
        <v>3</v>
      </c>
      <c r="K4" s="499"/>
      <c r="L4" s="499"/>
      <c r="M4" s="496" t="s">
        <v>101</v>
      </c>
      <c r="N4" s="497"/>
      <c r="O4" s="498"/>
      <c r="P4" s="135"/>
      <c r="Q4" s="135"/>
      <c r="R4" s="499" t="s">
        <v>5</v>
      </c>
      <c r="S4" s="499"/>
      <c r="T4" s="499"/>
      <c r="U4" s="496" t="s">
        <v>164</v>
      </c>
      <c r="V4" s="497"/>
      <c r="W4" s="497"/>
      <c r="X4" s="497"/>
      <c r="Y4" s="498"/>
      <c r="AC4" s="506" t="s">
        <v>26</v>
      </c>
      <c r="AD4" s="507"/>
      <c r="AE4" s="507"/>
      <c r="AF4" s="507"/>
      <c r="AG4" s="507"/>
      <c r="AH4" s="507"/>
      <c r="AI4" s="507" t="s">
        <v>133</v>
      </c>
      <c r="AJ4" s="507"/>
      <c r="AK4" s="507"/>
      <c r="AL4" s="512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8"/>
      <c r="AD5" s="509"/>
      <c r="AE5" s="509"/>
      <c r="AF5" s="509"/>
      <c r="AG5" s="509"/>
      <c r="AH5" s="509"/>
      <c r="AI5" s="509"/>
      <c r="AJ5" s="509"/>
      <c r="AK5" s="509"/>
      <c r="AL5" s="513"/>
    </row>
    <row r="6" spans="1:38" ht="15.75" customHeight="1" thickBot="1">
      <c r="B6" s="132" t="s">
        <v>27</v>
      </c>
      <c r="C6" s="500" t="s">
        <v>166</v>
      </c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2"/>
      <c r="AC6" s="510"/>
      <c r="AD6" s="511"/>
      <c r="AE6" s="511"/>
      <c r="AF6" s="511"/>
      <c r="AG6" s="511"/>
      <c r="AH6" s="511"/>
      <c r="AI6" s="511"/>
      <c r="AJ6" s="511"/>
      <c r="AK6" s="511"/>
      <c r="AL6" s="514"/>
    </row>
    <row r="7" spans="1:38" ht="5.0999999999999996" customHeight="1" thickBot="1"/>
    <row r="8" spans="1:38" ht="15" customHeight="1" thickBot="1">
      <c r="A8" s="463" t="str">
        <f>[1]DATOS!D3</f>
        <v xml:space="preserve">UEA GUADALAJARA </v>
      </c>
      <c r="B8" s="464"/>
      <c r="C8" s="467" t="s">
        <v>28</v>
      </c>
      <c r="D8" s="468"/>
      <c r="E8" s="468"/>
      <c r="F8" s="468"/>
      <c r="G8" s="468"/>
      <c r="H8" s="468"/>
      <c r="I8" s="468"/>
      <c r="J8" s="469"/>
      <c r="K8" s="470"/>
      <c r="L8" s="471" t="s">
        <v>29</v>
      </c>
      <c r="M8" s="468"/>
      <c r="N8" s="468"/>
      <c r="O8" s="468"/>
      <c r="P8" s="468"/>
      <c r="Q8" s="468"/>
      <c r="R8" s="468"/>
      <c r="S8" s="469"/>
      <c r="T8" s="472"/>
      <c r="U8" s="467" t="s">
        <v>30</v>
      </c>
      <c r="V8" s="468"/>
      <c r="W8" s="468"/>
      <c r="X8" s="468"/>
      <c r="Y8" s="468"/>
      <c r="Z8" s="468"/>
      <c r="AA8" s="468"/>
      <c r="AB8" s="469"/>
      <c r="AC8" s="472"/>
      <c r="AD8" s="487" t="s">
        <v>31</v>
      </c>
      <c r="AE8" s="488"/>
      <c r="AF8" s="488"/>
      <c r="AG8" s="488"/>
      <c r="AH8" s="488"/>
      <c r="AI8" s="488"/>
      <c r="AJ8" s="488"/>
      <c r="AK8" s="488"/>
      <c r="AL8" s="489"/>
    </row>
    <row r="9" spans="1:38" ht="15.75" customHeight="1" thickBot="1">
      <c r="A9" s="465"/>
      <c r="B9" s="466"/>
      <c r="C9" s="136" t="s">
        <v>32</v>
      </c>
      <c r="D9" s="137"/>
      <c r="E9" s="137"/>
      <c r="F9" s="137"/>
      <c r="G9" s="137"/>
      <c r="H9" s="137"/>
      <c r="I9" s="137"/>
      <c r="J9" s="490">
        <v>2</v>
      </c>
      <c r="K9" s="491"/>
      <c r="L9" s="137" t="s">
        <v>32</v>
      </c>
      <c r="M9" s="137"/>
      <c r="N9" s="137"/>
      <c r="O9" s="137"/>
      <c r="P9" s="137"/>
      <c r="Q9" s="137"/>
      <c r="R9" s="137"/>
      <c r="S9" s="490"/>
      <c r="T9" s="491"/>
      <c r="U9" s="136" t="s">
        <v>32</v>
      </c>
      <c r="V9" s="137"/>
      <c r="W9" s="137"/>
      <c r="X9" s="137"/>
      <c r="Y9" s="137"/>
      <c r="Z9" s="137"/>
      <c r="AA9" s="137"/>
      <c r="AB9" s="490"/>
      <c r="AC9" s="491"/>
      <c r="AD9" s="492"/>
      <c r="AE9" s="493"/>
      <c r="AF9" s="484">
        <f>(J9+S9+AB9)*0.2</f>
        <v>0.4</v>
      </c>
      <c r="AG9" s="485"/>
      <c r="AH9" s="486"/>
      <c r="AI9" s="494"/>
      <c r="AJ9" s="495"/>
      <c r="AK9" s="484">
        <f>(J9+S9+AB9)*0.35</f>
        <v>0.7</v>
      </c>
      <c r="AL9" s="486"/>
    </row>
    <row r="10" spans="1:38" ht="129" customHeight="1">
      <c r="A10" s="473"/>
      <c r="B10" s="474"/>
      <c r="C10" s="138"/>
      <c r="D10" s="139"/>
      <c r="E10" s="139"/>
      <c r="F10" s="139"/>
      <c r="G10" s="139"/>
      <c r="H10" s="139"/>
      <c r="I10" s="477" t="s">
        <v>35</v>
      </c>
      <c r="J10" s="444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7" t="s">
        <v>35</v>
      </c>
      <c r="S10" s="444" t="s">
        <v>36</v>
      </c>
      <c r="T10" s="447" t="s">
        <v>37</v>
      </c>
      <c r="U10" s="141"/>
      <c r="V10" s="140"/>
      <c r="W10" s="140"/>
      <c r="X10" s="140"/>
      <c r="Y10" s="140"/>
      <c r="Z10" s="140"/>
      <c r="AA10" s="444" t="s">
        <v>35</v>
      </c>
      <c r="AB10" s="444" t="s">
        <v>36</v>
      </c>
      <c r="AC10" s="447" t="s">
        <v>37</v>
      </c>
      <c r="AD10" s="450" t="s">
        <v>38</v>
      </c>
      <c r="AE10" s="453" t="s">
        <v>39</v>
      </c>
      <c r="AF10" s="456" t="s">
        <v>31</v>
      </c>
      <c r="AG10" s="458" t="s">
        <v>45</v>
      </c>
      <c r="AH10" s="142"/>
      <c r="AI10" s="143"/>
      <c r="AJ10" s="143"/>
      <c r="AK10" s="144"/>
      <c r="AL10" s="145"/>
    </row>
    <row r="11" spans="1:38" ht="12" customHeight="1" thickBot="1">
      <c r="A11" s="475"/>
      <c r="B11" s="476"/>
      <c r="C11" s="460" t="s">
        <v>131</v>
      </c>
      <c r="D11" s="461"/>
      <c r="E11" s="461"/>
      <c r="F11" s="461"/>
      <c r="G11" s="461"/>
      <c r="H11" s="462"/>
      <c r="I11" s="478"/>
      <c r="J11" s="445"/>
      <c r="K11" s="481"/>
      <c r="L11" s="460" t="s">
        <v>131</v>
      </c>
      <c r="M11" s="461"/>
      <c r="N11" s="461"/>
      <c r="O11" s="461"/>
      <c r="P11" s="461"/>
      <c r="Q11" s="462"/>
      <c r="R11" s="483"/>
      <c r="S11" s="445"/>
      <c r="T11" s="448"/>
      <c r="U11" s="460" t="s">
        <v>131</v>
      </c>
      <c r="V11" s="461"/>
      <c r="W11" s="461"/>
      <c r="X11" s="461"/>
      <c r="Y11" s="461"/>
      <c r="Z11" s="462"/>
      <c r="AA11" s="445"/>
      <c r="AB11" s="445"/>
      <c r="AC11" s="448"/>
      <c r="AD11" s="451"/>
      <c r="AE11" s="454"/>
      <c r="AF11" s="457"/>
      <c r="AG11" s="459"/>
      <c r="AH11" s="427" t="s">
        <v>131</v>
      </c>
      <c r="AI11" s="428"/>
      <c r="AJ11" s="428"/>
      <c r="AK11" s="428"/>
      <c r="AL11" s="42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9"/>
      <c r="J12" s="446"/>
      <c r="K12" s="482"/>
      <c r="L12" s="150"/>
      <c r="M12" s="151"/>
      <c r="N12" s="151"/>
      <c r="O12" s="151"/>
      <c r="P12" s="151"/>
      <c r="Q12" s="151"/>
      <c r="R12" s="446"/>
      <c r="S12" s="446"/>
      <c r="T12" s="449"/>
      <c r="U12" s="150"/>
      <c r="V12" s="151"/>
      <c r="W12" s="151"/>
      <c r="X12" s="151"/>
      <c r="Y12" s="151"/>
      <c r="Z12" s="151"/>
      <c r="AA12" s="446"/>
      <c r="AB12" s="446"/>
      <c r="AC12" s="449"/>
      <c r="AD12" s="452"/>
      <c r="AE12" s="455"/>
      <c r="AF12" s="457"/>
      <c r="AG12" s="459"/>
      <c r="AH12" s="430"/>
      <c r="AI12" s="431"/>
      <c r="AJ12" s="431"/>
      <c r="AK12" s="431"/>
      <c r="AL12" s="43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5">
        <v>2</v>
      </c>
      <c r="J13" s="516">
        <v>0</v>
      </c>
      <c r="K13" s="517">
        <v>9.6</v>
      </c>
      <c r="L13" s="192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1">
        <v>2</v>
      </c>
      <c r="J14" s="192">
        <v>0</v>
      </c>
      <c r="K14" s="517">
        <v>8.8000000000000007</v>
      </c>
      <c r="L14" s="192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5.7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1">
        <v>2</v>
      </c>
      <c r="J15" s="192">
        <v>0</v>
      </c>
      <c r="K15" s="517">
        <v>8.8000000000000007</v>
      </c>
      <c r="L15" s="192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53" t="s">
        <v>153</v>
      </c>
      <c r="C16" s="154"/>
      <c r="D16" s="148"/>
      <c r="E16" s="148"/>
      <c r="F16" s="148"/>
      <c r="G16" s="148"/>
      <c r="H16" s="149"/>
      <c r="I16" s="191">
        <v>2</v>
      </c>
      <c r="J16" s="192">
        <v>0</v>
      </c>
      <c r="K16" s="517">
        <v>10</v>
      </c>
      <c r="L16" s="192"/>
      <c r="M16" s="518"/>
      <c r="N16" s="518"/>
      <c r="O16" s="518"/>
      <c r="P16" s="518"/>
      <c r="Q16" s="191"/>
      <c r="R16" s="191">
        <v>0</v>
      </c>
      <c r="S16" s="192">
        <v>0</v>
      </c>
      <c r="T16" s="193">
        <v>0</v>
      </c>
      <c r="U16" s="192"/>
      <c r="V16" s="518"/>
      <c r="W16" s="518"/>
      <c r="X16" s="518"/>
      <c r="Y16" s="518"/>
      <c r="Z16" s="191"/>
      <c r="AA16" s="519"/>
      <c r="AB16" s="192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65" t="s">
        <v>154</v>
      </c>
      <c r="C17" s="154"/>
      <c r="D17" s="148"/>
      <c r="E17" s="148"/>
      <c r="F17" s="148"/>
      <c r="G17" s="148"/>
      <c r="H17" s="149"/>
      <c r="I17" s="191">
        <v>2</v>
      </c>
      <c r="J17" s="192">
        <v>0</v>
      </c>
      <c r="K17" s="517">
        <v>8</v>
      </c>
      <c r="L17" s="192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71" t="s">
        <v>155</v>
      </c>
      <c r="C18" s="154"/>
      <c r="D18" s="148"/>
      <c r="E18" s="148"/>
      <c r="F18" s="148"/>
      <c r="G18" s="148"/>
      <c r="H18" s="149"/>
      <c r="I18" s="191">
        <v>2</v>
      </c>
      <c r="J18" s="192">
        <v>0</v>
      </c>
      <c r="K18" s="517">
        <v>9.6</v>
      </c>
      <c r="L18" s="192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7"/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53" t="s">
        <v>157</v>
      </c>
      <c r="C20" s="192"/>
      <c r="D20" s="518"/>
      <c r="E20" s="518"/>
      <c r="F20" s="518"/>
      <c r="G20" s="518"/>
      <c r="H20" s="191">
        <v>0</v>
      </c>
      <c r="I20" s="191">
        <v>0</v>
      </c>
      <c r="J20" s="192">
        <v>0</v>
      </c>
      <c r="K20" s="193">
        <v>0</v>
      </c>
      <c r="L20" s="192"/>
      <c r="M20" s="518"/>
      <c r="N20" s="518"/>
      <c r="O20" s="518"/>
      <c r="P20" s="518"/>
      <c r="Q20" s="191"/>
      <c r="R20" s="191">
        <v>0</v>
      </c>
      <c r="S20" s="192">
        <v>0</v>
      </c>
      <c r="T20" s="193">
        <v>0</v>
      </c>
      <c r="U20" s="192"/>
      <c r="V20" s="518"/>
      <c r="W20" s="518"/>
      <c r="X20" s="518"/>
      <c r="Y20" s="518"/>
      <c r="Z20" s="191"/>
      <c r="AA20" s="519"/>
      <c r="AB20" s="192"/>
      <c r="AC20" s="193"/>
      <c r="AD20" s="520"/>
      <c r="AE20" s="521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2" t="s">
        <v>158</v>
      </c>
      <c r="C21" s="154"/>
      <c r="D21" s="148"/>
      <c r="E21" s="148"/>
      <c r="F21" s="148"/>
      <c r="G21" s="148"/>
      <c r="H21" s="191"/>
      <c r="I21" s="191">
        <v>2</v>
      </c>
      <c r="J21" s="192">
        <v>0</v>
      </c>
      <c r="K21" s="193">
        <v>9.1999999999999993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3" t="s">
        <v>159</v>
      </c>
      <c r="C22" s="154"/>
      <c r="D22" s="148"/>
      <c r="E22" s="148"/>
      <c r="F22" s="148"/>
      <c r="G22" s="148"/>
      <c r="H22" s="149"/>
      <c r="I22" s="149"/>
      <c r="J22" s="154"/>
      <c r="K22" s="157"/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 t="s">
        <v>162</v>
      </c>
      <c r="C25" s="154"/>
      <c r="D25" s="148"/>
      <c r="E25" s="148"/>
      <c r="F25" s="148"/>
      <c r="G25" s="148"/>
      <c r="H25" s="191"/>
      <c r="I25" s="191">
        <v>2</v>
      </c>
      <c r="J25" s="192">
        <v>0</v>
      </c>
      <c r="K25" s="193">
        <v>9.6</v>
      </c>
      <c r="L25" s="192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4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4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4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4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4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4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33" t="s">
        <v>48</v>
      </c>
      <c r="D38" s="434"/>
      <c r="E38" s="434"/>
      <c r="F38" s="435"/>
      <c r="G38" s="436"/>
      <c r="H38" s="436"/>
      <c r="I38" s="437"/>
      <c r="J38" s="437"/>
      <c r="K38" s="438"/>
      <c r="L38" s="439" t="s">
        <v>48</v>
      </c>
      <c r="M38" s="440"/>
      <c r="N38" s="440"/>
      <c r="O38" s="441"/>
      <c r="P38" s="437"/>
      <c r="Q38" s="437"/>
      <c r="R38" s="437"/>
      <c r="S38" s="437"/>
      <c r="T38" s="438"/>
      <c r="U38" s="442" t="s">
        <v>48</v>
      </c>
      <c r="V38" s="443"/>
      <c r="W38" s="443"/>
      <c r="X38" s="443"/>
      <c r="Y38" s="437"/>
      <c r="Z38" s="437"/>
      <c r="AA38" s="437"/>
      <c r="AB38" s="437"/>
      <c r="AC38" s="438"/>
    </row>
  </sheetData>
  <sheetProtection algorithmName="SHA-512" hashValue="dBSrHIqQbXaAZnJvpHztJts6spei4nk6853yZlnEG1hqvxlgoSNh/+tl6k9xiM23sa9bN6se3gSaUDFPZTcLHg==" saltValue="LfokbQvjrUXA6ZmKYReUU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2019-05-30T15:05:24Z</cp:lastPrinted>
  <dcterms:created xsi:type="dcterms:W3CDTF">2011-12-19T19:04:30Z</dcterms:created>
  <dcterms:modified xsi:type="dcterms:W3CDTF">2019-06-28T17:44:48Z</dcterms:modified>
</cp:coreProperties>
</file>